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Einkauf\VergVerf\VMS\2026\StBo_ZVS1_2026_00182_OV_IT_RV Medientechnik Hybride Meetings\Kundenantrag\"/>
    </mc:Choice>
  </mc:AlternateContent>
  <xr:revisionPtr revIDLastSave="0" documentId="13_ncr:1_{2DFE9B42-B591-4C5E-804C-E67A38E7D5DB}" xr6:coauthVersionLast="47" xr6:coauthVersionMax="47" xr10:uidLastSave="{00000000-0000-0000-0000-000000000000}"/>
  <bookViews>
    <workbookView xWindow="-120" yWindow="-120" windowWidth="29040" windowHeight="15840" xr2:uid="{FA349DFE-9CC4-4665-A172-C069802499E3}"/>
  </bookViews>
  <sheets>
    <sheet name="Wertungsmatrix" sheetId="3" r:id="rId1"/>
    <sheet name="Preisblatt" sheetId="1" r:id="rId2"/>
    <sheet name="Wertungsangebot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E4" i="2"/>
  <c r="D21" i="2"/>
  <c r="E21" i="2" s="1"/>
  <c r="D10" i="2"/>
  <c r="E10" i="2" s="1"/>
  <c r="D7" i="2"/>
  <c r="E7" i="2" s="1"/>
  <c r="D27" i="2"/>
  <c r="E27" i="2" s="1"/>
  <c r="D35" i="2"/>
  <c r="E35" i="2" s="1"/>
  <c r="D40" i="2"/>
  <c r="E40" i="2" s="1"/>
  <c r="D41" i="2"/>
  <c r="E41" i="2" s="1"/>
  <c r="D6" i="2"/>
  <c r="E6" i="2" s="1"/>
  <c r="D9" i="2"/>
  <c r="E9" i="2" s="1"/>
  <c r="D19" i="2"/>
  <c r="E19" i="2" s="1"/>
  <c r="D26" i="2"/>
  <c r="E26" i="2" s="1"/>
  <c r="D34" i="2"/>
  <c r="E34" i="2" s="1"/>
  <c r="D48" i="2"/>
  <c r="E48" i="2" s="1"/>
  <c r="D55" i="2"/>
  <c r="E55" i="2" s="1"/>
  <c r="D50" i="2"/>
  <c r="E50" i="2" s="1"/>
  <c r="D57" i="2"/>
  <c r="E57" i="2" s="1"/>
  <c r="D51" i="2"/>
  <c r="E51" i="2" s="1"/>
  <c r="D29" i="2"/>
  <c r="E29" i="2" s="1"/>
  <c r="D31" i="2"/>
  <c r="E31" i="2" s="1"/>
  <c r="D56" i="2"/>
  <c r="E56" i="2" s="1"/>
  <c r="D49" i="2"/>
  <c r="E49" i="2" s="1"/>
  <c r="D42" i="2"/>
  <c r="E42" i="2" s="1"/>
  <c r="D36" i="2"/>
  <c r="E36" i="2" s="1"/>
  <c r="D28" i="2"/>
  <c r="E28" i="2" s="1"/>
  <c r="D24" i="2"/>
  <c r="E24" i="2" s="1"/>
  <c r="D17" i="2"/>
  <c r="E17" i="2" s="1"/>
  <c r="D14" i="2"/>
  <c r="E14" i="2" s="1"/>
  <c r="D32" i="2"/>
  <c r="E32" i="2" s="1"/>
  <c r="D11" i="2"/>
  <c r="E11" i="2" s="1"/>
  <c r="D20" i="2"/>
  <c r="E20" i="2" s="1"/>
  <c r="D30" i="2"/>
  <c r="E30" i="2" s="1"/>
  <c r="D43" i="2"/>
  <c r="E43" i="2" s="1"/>
  <c r="D37" i="2"/>
  <c r="E37" i="2" s="1"/>
  <c r="D38" i="2"/>
  <c r="E38" i="2" s="1"/>
  <c r="D44" i="2"/>
  <c r="E44" i="2" s="1"/>
  <c r="D52" i="2"/>
  <c r="E52" i="2" s="1"/>
  <c r="D53" i="2"/>
  <c r="E53" i="2" s="1"/>
  <c r="D58" i="2"/>
  <c r="E58" i="2" s="1"/>
  <c r="D45" i="2"/>
  <c r="E45" i="2" s="1"/>
  <c r="D46" i="2"/>
  <c r="E46" i="2" s="1"/>
  <c r="D61" i="2"/>
  <c r="E61" i="2" s="1"/>
  <c r="D60" i="2"/>
  <c r="E60" i="2" s="1"/>
  <c r="D23" i="2"/>
  <c r="E23" i="2" s="1"/>
  <c r="D16" i="2"/>
  <c r="E16" i="2" s="1"/>
  <c r="D13" i="2"/>
  <c r="E13" i="2" s="1"/>
  <c r="D3" i="2"/>
  <c r="E3" i="2" s="1"/>
  <c r="E63" i="2" l="1"/>
  <c r="E64" i="2" s="1"/>
  <c r="E65" i="2" s="1"/>
  <c r="E66" i="2" s="1"/>
  <c r="E67" i="2" s="1"/>
</calcChain>
</file>

<file path=xl/sharedStrings.xml><?xml version="1.0" encoding="utf-8"?>
<sst xmlns="http://schemas.openxmlformats.org/spreadsheetml/2006/main" count="368" uniqueCount="185">
  <si>
    <t>Kriterium</t>
  </si>
  <si>
    <t>Punkte / KO</t>
  </si>
  <si>
    <t>Hersteller</t>
  </si>
  <si>
    <t>Modell</t>
  </si>
  <si>
    <t>Erfüllt JA/NEIN/Angabe bei Punktewertung</t>
  </si>
  <si>
    <t>Videokonferenz- und Präsentationssysteme</t>
  </si>
  <si>
    <t>All-In-One Whiteboard</t>
  </si>
  <si>
    <t>Bildschirmdiagonale jeweils ca. 65, 75 und 85 Zoll</t>
  </si>
  <si>
    <t>KO</t>
  </si>
  <si>
    <t>Microsoft Teams Certified</t>
  </si>
  <si>
    <t>Auflösung min. 3840x2160 Pixel (4K)</t>
  </si>
  <si>
    <t>Helligkeit min. 350cd/m².</t>
  </si>
  <si>
    <t>0-150</t>
  </si>
  <si>
    <t>Kamera, Lautsprecher, Mikrofon, Whiteboard integriert</t>
  </si>
  <si>
    <t>Drahtlose Bildschirmübertragung von verschiedenen Endgeräten 
(iOS, iPadOS, MacOS, Windows, Android) ohne zusätzliche 
Softwareinstallation</t>
  </si>
  <si>
    <t>Hat einen Whiteboard-Modus</t>
  </si>
  <si>
    <t>Unterstützt Administration über zentrale Management Plattform</t>
  </si>
  <si>
    <t>Videobar für kleine bis mittlere Räume</t>
  </si>
  <si>
    <t>Geeignet für bis ca. 40qm mit 4-10 Personen</t>
  </si>
  <si>
    <t>Kamera, Lautsprecher, Mikrofon sind integriert</t>
  </si>
  <si>
    <t>Entfernt störende Geräusche (Active Noise Cancelling) und es können nicht benötigte Bereiche im aufgenommenen Bild und Ton ausgeblendet.</t>
  </si>
  <si>
    <t>Unterstützung weiterer gängiger Videokonferenzplattformen (z. B. Zoom, Webex, Google Meet)</t>
  </si>
  <si>
    <t xml:space="preserve">Für die Inbetriebnahme der Videobar sind höchstens ein Stromanschluss, Netzwerkverbindung und eine HDMI-Verbindung zum Display erforderlich. </t>
  </si>
  <si>
    <t>Videobar für große Räume</t>
  </si>
  <si>
    <t>Geeignet für bis ca. 40qm-60qm mit ca. 10-16 Personen</t>
  </si>
  <si>
    <t>Videokonferenzsystem für sehr große Räume</t>
  </si>
  <si>
    <t>Geeignet für ca. 20 Personen</t>
  </si>
  <si>
    <t>modulares System ermöglicht Steuerung mehrerer Kameras, Mikrofone und Lautsprecher</t>
  </si>
  <si>
    <t>aktiver Geräuschunterdrückung und automatischer Anpassung an die Raumakustik</t>
  </si>
  <si>
    <t>Präsentationssystem</t>
  </si>
  <si>
    <t>Strom für das System wird über Power over Ethernet gespeist. Zum Display führt eine HDMI-Verbindung.</t>
  </si>
  <si>
    <t>Es können mehrere Teilnehmer gleichzeitig Inhalte teilen oder zwischen verschiedenen Präsentierenden gewechselt werden.</t>
  </si>
  <si>
    <t>Die Bedienung erfolgt intuitiv, beispielsweise über einen Dongle, eine App oder einen Webbrowser, ohne komplexe Konfiguration.</t>
  </si>
  <si>
    <t>Die drahtlose Verbindung ist verschlüsselt und gewährleistet eine sichere Übertragung der Inhalte.</t>
  </si>
  <si>
    <t>Das System kann in bestehende AV- und IT-Infrastrukturen integriert werden und unterstützt die Nutzung in lokalen Besprechungsszenarien.</t>
  </si>
  <si>
    <t>Displays</t>
  </si>
  <si>
    <t>LED-Displays</t>
  </si>
  <si>
    <t>Bildschirmdiagonale jeweils ca. 55,65, 75, 85, 98 Zoll</t>
  </si>
  <si>
    <t>Helligkeit min. 600cd/m².</t>
  </si>
  <si>
    <t>0-200</t>
  </si>
  <si>
    <t>18/7 Betrieb ist möglich</t>
  </si>
  <si>
    <t>Unterstützt HDMI-CEC</t>
  </si>
  <si>
    <t>Besitzt min. 2 HDMI-Eingänge</t>
  </si>
  <si>
    <t>Smartboard</t>
  </si>
  <si>
    <t>Bildschirmdiagonale jeweils ca. 65, 75, 85 Zoll</t>
  </si>
  <si>
    <t xml:space="preserve">Multi-Touch-Funktion mit mindestens 20 gleichzeitigen Berührungspunkten </t>
  </si>
  <si>
    <t xml:space="preserve">Unterstützt kabellose Bildschirmübertragung (Miracast, AirPlay) </t>
  </si>
  <si>
    <t xml:space="preserve">Befestigungslösungen </t>
  </si>
  <si>
    <t>für Videokonferenz- und Präsentationssysteme</t>
  </si>
  <si>
    <t>MTR Bedienkonsolen</t>
  </si>
  <si>
    <t>Videobars (MTRoA), sowie Lautsprecher und Kameras (MTRoW) lassen sich an Display (und auch auf der Wand) montieren.</t>
  </si>
  <si>
    <t>Wandhalterung für Displays und Smartboards</t>
  </si>
  <si>
    <t>passend zu angebotenen Displays und Smartboards in den Größen 55, 65 und 75 Zoll</t>
  </si>
  <si>
    <t>gewährleistet sichere Montage</t>
  </si>
  <si>
    <t>Statisches Pylonensystem</t>
  </si>
  <si>
    <t>passend zu allen angebotenen Displays und Smartboards</t>
  </si>
  <si>
    <t>ausreichend Platz zur Unterbringung weiterer Hardware (z.B. Komponenten für MTRoW System)</t>
  </si>
  <si>
    <t>Statische Rollwagen</t>
  </si>
  <si>
    <t>bietet optional eine Ablage für z.B. einen Laptop</t>
  </si>
  <si>
    <t>Elektrisch höhenverstellbarer Rollwagen</t>
  </si>
  <si>
    <t>bietet flexible elektronische Höhenverstellung</t>
  </si>
  <si>
    <t>Zubehör Besprechungs- und Präsentationstechnik</t>
  </si>
  <si>
    <t>Präsentationsdongle</t>
  </si>
  <si>
    <t xml:space="preserve">Kompatibel zu angebotenen Videokonferenzsysteme und Präsentationssysteme </t>
  </si>
  <si>
    <t>Integration des Videokonferenzsystems als USB-Device</t>
  </si>
  <si>
    <t>mit den gängigen Betriebssystemen (Windows, macOS, iOS, macOS, Android) ohne zusätzliche Software- oder Treiberinstallation</t>
  </si>
  <si>
    <t>Die drahtlose Verbindung muss stabil und sicher sein, um eine unterbrechungsfreie Präsentation und Videokonferenz zu gewährleisten.</t>
  </si>
  <si>
    <t>Tischmikrofone</t>
  </si>
  <si>
    <t xml:space="preserve">gewährleisten klare, rauschfreie Sprachübertragung </t>
  </si>
  <si>
    <t xml:space="preserve">flexible drahtlose Platzierung auf dem Konferenztisch </t>
  </si>
  <si>
    <t xml:space="preserve">ausreichende Reichweite für kleine bis große Besprechungsräume </t>
  </si>
  <si>
    <t>einfache Integration in bestehende Systeme ermöglichen</t>
  </si>
  <si>
    <t>Deckenmikrofone</t>
  </si>
  <si>
    <t xml:space="preserve">ermöglichen gleichmäßige und hochwertige Sprachaufnahme aus dem gesamten Raum </t>
  </si>
  <si>
    <t xml:space="preserve">geeignet für eine diskrete Installation  </t>
  </si>
  <si>
    <t>Filtert Störgeräusche selbstständig heraus</t>
  </si>
  <si>
    <t>kompatibel mit o.g. „Microsoft Teams zertifiziertes Videokonferenzsystem für sehr große Räume“</t>
  </si>
  <si>
    <t>Lautsprecher</t>
  </si>
  <si>
    <t>müssen eine klare und verständliche Wiedergabe von Sprache und Audiosignalen sicherstellen</t>
  </si>
  <si>
    <t xml:space="preserve">Sind für den Einsatz in Konferenzräumen ausgelegt und ermöglichen eine gleichmäßige Schallverteilung im Raum </t>
  </si>
  <si>
    <t>Deckenlautsprecher</t>
  </si>
  <si>
    <t>Weitere Audiokomponenten</t>
  </si>
  <si>
    <t>Headset-Mikrofon</t>
  </si>
  <si>
    <t xml:space="preserve">Ist geeignet für den professionellen Einsatz in Konferenz- und Präsentationsumgebungen </t>
  </si>
  <si>
    <t xml:space="preserve">Ermöglicht klare und rauschfreie Sprachübertragung </t>
  </si>
  <si>
    <t>drahtlos und akkubetrieben</t>
  </si>
  <si>
    <t>Handsender-Mikrofon</t>
  </si>
  <si>
    <t>Drahtlose Konferenzsprechstelle</t>
  </si>
  <si>
    <t>Ist flexibel im Raum platzierbar</t>
  </si>
  <si>
    <t>Allgmeine Dienstleistungen</t>
  </si>
  <si>
    <t>Verwaltung und und Support</t>
  </si>
  <si>
    <t>Zugriff auf zentrale Managementplattform über autorisierten Kanal</t>
  </si>
  <si>
    <t>Support erfolgt mündlich und schriftlich in deutscher Sprache</t>
  </si>
  <si>
    <t>telefonische Hotline steht von Montag bis Freitag zwischen min. 09-15 Uhr zur Verfügung.</t>
  </si>
  <si>
    <t>Reaktionszeit beträgt max. 8 Stunden</t>
  </si>
  <si>
    <t>Reaktionszeit beträgt max. 24 Stunden</t>
  </si>
  <si>
    <t>Lösungszeit beträgt max. 72 Stunden</t>
  </si>
  <si>
    <t>Lösungszeit beträgt max. 120 Stunden</t>
  </si>
  <si>
    <t xml:space="preserve">Störungen werden vom Auftragnehmer in einem Ticketsystem dokumentiert. Der aktuelle Status der jeweiligen Störung kann jederzeit nachvollzogen werden. </t>
  </si>
  <si>
    <t>optionaler Wartungs- und Supportvertrag</t>
  </si>
  <si>
    <t>Reaktionszeit beträgt max. 4 Stunden</t>
  </si>
  <si>
    <t>telefonische Hotline steht von Montag bis Freitag zwischen min. 08-17 Uhr zur Verfügung.</t>
  </si>
  <si>
    <t xml:space="preserve">komplette Überprüfung der AV Technik 1x pro Jahr </t>
  </si>
  <si>
    <t xml:space="preserve">komplette Überprüfung der AV Technik 2x pro Jahr </t>
  </si>
  <si>
    <t xml:space="preserve">Aufspielen aktueller Software / Firmware Versionen, die kostenlos von den Herstellern bzw. im Rahmen von Hersteller Serviceverträgen zur Verfügung gestellt werden </t>
  </si>
  <si>
    <t xml:space="preserve">Einstellungen/Justage der Geräte </t>
  </si>
  <si>
    <t xml:space="preserve">Erstellen eines Wartungsprotokolls </t>
  </si>
  <si>
    <t>Garantieerweiterung</t>
  </si>
  <si>
    <t>Für alle Komponenten wird eine Garantieerweiterung auf 5 Jahre angeboten</t>
  </si>
  <si>
    <t>Einzelpreis (netto)</t>
  </si>
  <si>
    <t>Videokonferenz- und Präsentationssystem</t>
  </si>
  <si>
    <t>All-In-One Whiteboard 65 Zoll inkl. Verwaltung und Support 2.8. und Garantieerweiterung 2.10.</t>
  </si>
  <si>
    <t>All-In-One Whiteboard 75 Zoll inkl. Verwaltung und Support 2.8. und Garantieerweiterung 2.10.</t>
  </si>
  <si>
    <t>All-In-One Whiteboard 85 Zoll inkl. Verwaltung und Support 2.8. und Garantieerweiterung 2.10.</t>
  </si>
  <si>
    <t>Videboar für kleine bis mittlere Räume inkl. Verwaltung und Support 2.8. und Garantieerweiterung 2.10.</t>
  </si>
  <si>
    <t>Videobar für große Räume inkl. Verwaltung und Support 2.8. und Garantieerweiterung 2.10.</t>
  </si>
  <si>
    <t>Videokonferenzsystem für sehr große Räume inkl. Verwaltung und Support 2.8. und Garantieerweiterung 2.10.</t>
  </si>
  <si>
    <t>Präsentationssystem inkl. Verwaltung und Support 2.8. und Garantieerweiterung 2.10.</t>
  </si>
  <si>
    <t>LED-Display 55 Zoll inkl. Verwaltung und Support 2.8. und Garantieerweiterung 2.10.</t>
  </si>
  <si>
    <t>LED-Display 65 Zoll inkl. Verwaltung und Support 2.8. und Garantieerweiterung 2.10.</t>
  </si>
  <si>
    <t>LED-Display 75 Zoll inkl. Verwaltung und Support 2.8. und Garantieerweiterung 2.10.</t>
  </si>
  <si>
    <t>LED-Display 85 Zoll inkl. Verwaltung und Support 2.8. und Garantieerweiterung 2.10.</t>
  </si>
  <si>
    <t>LED-Display 98 Zoll inkl. Verwaltung und Support 2.8. und Garantieerweiterung 2.10.</t>
  </si>
  <si>
    <t>Smartboard 65 Zoll inkl. Verwaltung und Support 2.8. und Garantieerweiterung 2.10.</t>
  </si>
  <si>
    <t>Smartboard 75 Zoll inkl. Verwaltung und Support 2.8. und Garantieerweiterung 2.10.</t>
  </si>
  <si>
    <t>Smartboard 85 Zoll inkl. Verwaltung und Support 2.8. und Garantieerweiterung 2.10.</t>
  </si>
  <si>
    <t>Befestigungslösungen für Videokonferenzsystemen und Präsentationstechnik</t>
  </si>
  <si>
    <t xml:space="preserve">Wandhalterungen für Bedienkonsolen </t>
  </si>
  <si>
    <t>Halterung für Kameras</t>
  </si>
  <si>
    <t>Halterung für Videobars</t>
  </si>
  <si>
    <t>Befestigungslösungen für Displays und Smartboards</t>
  </si>
  <si>
    <t>Wandhalterung</t>
  </si>
  <si>
    <t>Präsentationsdongle inkl. Verwaltung und Support 2.8. und Garantieerweiterung 2.10.</t>
  </si>
  <si>
    <t>Tischmikrofone inkl. Verwaltung und Support 2.8. und Garantieerweiterung 2.10.</t>
  </si>
  <si>
    <t>Deckenmikrofon inkl. Verwaltung und Support 2.8. und Garantieerweiterung 2.10.</t>
  </si>
  <si>
    <t>Lautsprecher inkl. Verwaltung und Support 2.8. und Garantieerweiterung 2.10.</t>
  </si>
  <si>
    <t>Deckenlautsprecher inkl. Verwaltung und Support 2.8. und Garantieerweiterung 2.10.</t>
  </si>
  <si>
    <t>Headset-Mikrofon inkl. Verwaltung und Support 2.8. und Garantieerweiterung 2.10.</t>
  </si>
  <si>
    <t>Handsender-Mikrofon inkl. Verwaltung und Support 2.8. und Garantieerweiterung 2.10.</t>
  </si>
  <si>
    <t>Drahtlose Konferenzsprechstelle inkl. Verwaltung und Support 2.8. und Garantieerweiterung 2.10.</t>
  </si>
  <si>
    <t>Allgemeine Dienstleistung</t>
  </si>
  <si>
    <t>Pauschale Installation</t>
  </si>
  <si>
    <t>Pauschale Kleinteile</t>
  </si>
  <si>
    <t>Ortstermine/Beratung</t>
  </si>
  <si>
    <t>optionaler Wartungs- und Supportvertrag pro Jahr</t>
  </si>
  <si>
    <t xml:space="preserve">Diese Tabelle wird automatisch aus dem Blatt "Preisblatt" befüllt. Bitte nur Skonto (%) eintragen. </t>
  </si>
  <si>
    <t xml:space="preserve">Szenario </t>
  </si>
  <si>
    <t>Produkt aus LV</t>
  </si>
  <si>
    <t>Anzahl</t>
  </si>
  <si>
    <t>Einzelpreis</t>
  </si>
  <si>
    <t>Preis</t>
  </si>
  <si>
    <t>Videokonferenzraum klein A</t>
  </si>
  <si>
    <t>All-In-One Whiteboard 65 Zoll</t>
  </si>
  <si>
    <t>Videokonferenzraum klein B</t>
  </si>
  <si>
    <t>LED-Display 55 Zoll</t>
  </si>
  <si>
    <t>Videboar für kleine bis mittlere Räume</t>
  </si>
  <si>
    <t>Videokonferenzraum klein C</t>
  </si>
  <si>
    <t>LED-Display 65 Zoll</t>
  </si>
  <si>
    <t>Videokonferenz mittel A</t>
  </si>
  <si>
    <t>All-In-One Whiteboard 75 Zoll</t>
  </si>
  <si>
    <t>Videokonferenz mittel B</t>
  </si>
  <si>
    <t>Videokonferenz mittel C</t>
  </si>
  <si>
    <t>LED-Display 75 Zoll</t>
  </si>
  <si>
    <t>Videokonferenz groß A</t>
  </si>
  <si>
    <t>All-In-One Whiteboard 85 Zoll</t>
  </si>
  <si>
    <t>Videokonferenz groß B</t>
  </si>
  <si>
    <t>LED-Display 85 Zoll</t>
  </si>
  <si>
    <t>Smartboard 65 Zoll</t>
  </si>
  <si>
    <t>Videokonferenz sehr groß A</t>
  </si>
  <si>
    <t>LED-Display 98 Zoll</t>
  </si>
  <si>
    <t>Videokonferenz sehr groß B</t>
  </si>
  <si>
    <t>Deckenmikrofon</t>
  </si>
  <si>
    <t>Präsentation A</t>
  </si>
  <si>
    <t>Präsentation B</t>
  </si>
  <si>
    <t>Kleinteilpauschale</t>
  </si>
  <si>
    <t>Annahme: 23 Räume</t>
  </si>
  <si>
    <t>Installation</t>
  </si>
  <si>
    <t>Annahme: 8 Installationstermine für 23 Räume</t>
  </si>
  <si>
    <t>Gesamt Netto</t>
  </si>
  <si>
    <t>Mehrwertsteuer</t>
  </si>
  <si>
    <t>Gesamt Brutto</t>
  </si>
  <si>
    <t>Skonto</t>
  </si>
  <si>
    <t>Angebotsendsumme</t>
  </si>
  <si>
    <t>Für eine höhere Bildschirmhelligkeit werden Zusatzpunkte vergeben. Je volle 50 cd/m2 oberhalb der Mindestanforderung von 350 cd/m2 werden 50 Zusatzpunkte gewährt. Zwischenwerte werden nicht anteilig bewertet. Die Zusatzpunktzahl für dieses Kriterium ist auf maximal 150 Punkte begrenzt.</t>
  </si>
  <si>
    <t>Für eine höhere Bildschirmhelligkeit werden Zusatzpunkte vergeben. Je volle 50 cd/m2 oberhalb der Mindestanforderung von 600 cd/m2 werden 50 Zusatzpunkte gewährt. Zwischenwerte werden nicht anteilig bewertet. Die Zusatzpunktzahl für dieses Kriterium ist auf maximal 200 Punkte begrenzt.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</si>
</sst>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 "/>
    </font>
    <font>
      <sz val="10"/>
      <color rgb="FF2B2B2B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indent="7"/>
    </xf>
    <xf numFmtId="0" fontId="3" fillId="0" borderId="0" xfId="0" applyFont="1" applyAlignment="1">
      <alignment vertical="center"/>
    </xf>
    <xf numFmtId="0" fontId="5" fillId="0" borderId="0" xfId="0" applyFont="1"/>
    <xf numFmtId="164" fontId="0" fillId="0" borderId="0" xfId="0" applyNumberFormat="1"/>
    <xf numFmtId="9" fontId="0" fillId="0" borderId="0" xfId="0" applyNumberFormat="1"/>
    <xf numFmtId="0" fontId="0" fillId="2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D9FD-8251-405D-9F22-77937EA323E8}">
  <dimension ref="A1:F142"/>
  <sheetViews>
    <sheetView tabSelected="1" zoomScaleNormal="100" workbookViewId="0">
      <selection activeCell="B51" sqref="B51"/>
    </sheetView>
  </sheetViews>
  <sheetFormatPr baseColWidth="10" defaultColWidth="11.42578125" defaultRowHeight="12.75"/>
  <cols>
    <col min="1" max="1" width="57.7109375" bestFit="1" customWidth="1"/>
    <col min="2" max="2" width="94.42578125" customWidth="1"/>
    <col min="3" max="3" width="18.28515625" customWidth="1"/>
    <col min="6" max="6" width="37.5703125" customWidth="1"/>
  </cols>
  <sheetData>
    <row r="1" spans="1:6">
      <c r="A1" s="4"/>
      <c r="B1" s="4" t="s">
        <v>0</v>
      </c>
      <c r="C1" s="4" t="s">
        <v>1</v>
      </c>
      <c r="D1" t="s">
        <v>2</v>
      </c>
      <c r="E1" t="s">
        <v>3</v>
      </c>
      <c r="F1" t="s">
        <v>4</v>
      </c>
    </row>
    <row r="2" spans="1:6" ht="15.75">
      <c r="A2" s="7" t="s">
        <v>5</v>
      </c>
      <c r="B2" s="4"/>
      <c r="C2" s="4"/>
    </row>
    <row r="3" spans="1:6">
      <c r="A3" s="8" t="s">
        <v>6</v>
      </c>
      <c r="B3" s="4" t="s">
        <v>7</v>
      </c>
      <c r="C3" s="4" t="s">
        <v>8</v>
      </c>
    </row>
    <row r="4" spans="1:6">
      <c r="A4" s="4"/>
      <c r="B4" s="4" t="s">
        <v>9</v>
      </c>
      <c r="C4" s="4" t="s">
        <v>8</v>
      </c>
    </row>
    <row r="5" spans="1:6">
      <c r="A5" s="4"/>
      <c r="B5" s="4" t="s">
        <v>10</v>
      </c>
      <c r="C5" s="4" t="s">
        <v>8</v>
      </c>
    </row>
    <row r="6" spans="1:6">
      <c r="A6" s="4"/>
      <c r="B6" s="4" t="s">
        <v>11</v>
      </c>
      <c r="C6" s="4" t="s">
        <v>8</v>
      </c>
    </row>
    <row r="7" spans="1:6" ht="38.25">
      <c r="A7" s="4"/>
      <c r="B7" s="5" t="s">
        <v>183</v>
      </c>
      <c r="C7" s="4" t="s">
        <v>12</v>
      </c>
    </row>
    <row r="8" spans="1:6">
      <c r="A8" s="4"/>
      <c r="B8" s="4" t="s">
        <v>13</v>
      </c>
      <c r="C8" s="4" t="s">
        <v>8</v>
      </c>
    </row>
    <row r="9" spans="1:6" ht="38.25">
      <c r="A9" s="4"/>
      <c r="B9" s="5" t="s">
        <v>14</v>
      </c>
      <c r="C9" s="4" t="s">
        <v>8</v>
      </c>
    </row>
    <row r="10" spans="1:6">
      <c r="A10" s="4"/>
      <c r="B10" s="4" t="s">
        <v>15</v>
      </c>
      <c r="C10" s="4" t="s">
        <v>8</v>
      </c>
    </row>
    <row r="11" spans="1:6">
      <c r="A11" s="4"/>
      <c r="B11" s="4" t="s">
        <v>16</v>
      </c>
      <c r="C11" s="4" t="s">
        <v>8</v>
      </c>
    </row>
    <row r="12" spans="1:6">
      <c r="A12" s="4"/>
      <c r="B12" s="4"/>
      <c r="C12" s="4"/>
    </row>
    <row r="13" spans="1:6">
      <c r="A13" s="8" t="s">
        <v>17</v>
      </c>
      <c r="B13" s="4" t="s">
        <v>9</v>
      </c>
      <c r="C13" s="4" t="s">
        <v>8</v>
      </c>
    </row>
    <row r="14" spans="1:6">
      <c r="A14" s="4"/>
      <c r="B14" s="4" t="s">
        <v>18</v>
      </c>
      <c r="C14" s="4" t="s">
        <v>8</v>
      </c>
    </row>
    <row r="15" spans="1:6">
      <c r="A15" s="4"/>
      <c r="B15" s="4" t="s">
        <v>19</v>
      </c>
      <c r="C15" s="4" t="s">
        <v>8</v>
      </c>
    </row>
    <row r="16" spans="1:6" ht="25.5">
      <c r="A16" s="4"/>
      <c r="B16" s="5" t="s">
        <v>20</v>
      </c>
      <c r="C16" s="4" t="s">
        <v>8</v>
      </c>
    </row>
    <row r="17" spans="1:3">
      <c r="A17" s="4"/>
      <c r="B17" s="5" t="s">
        <v>21</v>
      </c>
      <c r="C17" s="4" t="s">
        <v>8</v>
      </c>
    </row>
    <row r="18" spans="1:3" ht="38.25">
      <c r="A18" s="4"/>
      <c r="B18" s="5" t="s">
        <v>14</v>
      </c>
      <c r="C18" s="4" t="s">
        <v>8</v>
      </c>
    </row>
    <row r="19" spans="1:3" ht="25.5">
      <c r="A19" s="4"/>
      <c r="B19" s="5" t="s">
        <v>22</v>
      </c>
      <c r="C19" s="4" t="s">
        <v>8</v>
      </c>
    </row>
    <row r="20" spans="1:3">
      <c r="A20" s="4"/>
      <c r="B20" s="4" t="s">
        <v>16</v>
      </c>
      <c r="C20" s="4" t="s">
        <v>8</v>
      </c>
    </row>
    <row r="21" spans="1:3">
      <c r="A21" s="4"/>
      <c r="B21" s="4"/>
      <c r="C21" s="4"/>
    </row>
    <row r="22" spans="1:3">
      <c r="A22" s="8" t="s">
        <v>23</v>
      </c>
      <c r="B22" s="4" t="s">
        <v>9</v>
      </c>
      <c r="C22" s="4" t="s">
        <v>8</v>
      </c>
    </row>
    <row r="23" spans="1:3">
      <c r="A23" s="4"/>
      <c r="B23" s="4" t="s">
        <v>24</v>
      </c>
      <c r="C23" s="4" t="s">
        <v>8</v>
      </c>
    </row>
    <row r="24" spans="1:3">
      <c r="A24" s="4"/>
      <c r="B24" s="4" t="s">
        <v>19</v>
      </c>
      <c r="C24" s="4" t="s">
        <v>8</v>
      </c>
    </row>
    <row r="25" spans="1:3" ht="25.5">
      <c r="A25" s="4"/>
      <c r="B25" s="5" t="s">
        <v>20</v>
      </c>
      <c r="C25" s="4" t="s">
        <v>8</v>
      </c>
    </row>
    <row r="26" spans="1:3">
      <c r="A26" s="4"/>
      <c r="B26" s="5" t="s">
        <v>21</v>
      </c>
      <c r="C26" s="4" t="s">
        <v>8</v>
      </c>
    </row>
    <row r="27" spans="1:3" ht="38.25">
      <c r="A27" s="4"/>
      <c r="B27" s="5" t="s">
        <v>14</v>
      </c>
      <c r="C27" s="4" t="s">
        <v>8</v>
      </c>
    </row>
    <row r="28" spans="1:3" ht="25.5">
      <c r="A28" s="4"/>
      <c r="B28" s="5" t="s">
        <v>22</v>
      </c>
      <c r="C28" s="4" t="s">
        <v>8</v>
      </c>
    </row>
    <row r="29" spans="1:3">
      <c r="A29" s="4"/>
      <c r="B29" s="4" t="s">
        <v>16</v>
      </c>
      <c r="C29" s="4" t="s">
        <v>8</v>
      </c>
    </row>
    <row r="30" spans="1:3">
      <c r="A30" s="4"/>
      <c r="B30" s="4"/>
      <c r="C30" s="4"/>
    </row>
    <row r="31" spans="1:3">
      <c r="A31" s="8" t="s">
        <v>25</v>
      </c>
      <c r="B31" s="4" t="s">
        <v>9</v>
      </c>
      <c r="C31" s="4" t="s">
        <v>8</v>
      </c>
    </row>
    <row r="32" spans="1:3">
      <c r="A32" s="8"/>
      <c r="B32" s="4" t="s">
        <v>26</v>
      </c>
      <c r="C32" s="4" t="s">
        <v>8</v>
      </c>
    </row>
    <row r="33" spans="1:3">
      <c r="A33" s="8"/>
      <c r="B33" s="5" t="s">
        <v>27</v>
      </c>
      <c r="C33" s="4" t="s">
        <v>8</v>
      </c>
    </row>
    <row r="34" spans="1:3">
      <c r="A34" s="8"/>
      <c r="B34" s="5" t="s">
        <v>28</v>
      </c>
      <c r="C34" s="4" t="s">
        <v>8</v>
      </c>
    </row>
    <row r="35" spans="1:3">
      <c r="A35" s="8"/>
      <c r="B35" s="5" t="s">
        <v>21</v>
      </c>
      <c r="C35" s="4" t="s">
        <v>8</v>
      </c>
    </row>
    <row r="36" spans="1:3" ht="38.25">
      <c r="A36" s="8"/>
      <c r="B36" s="5" t="s">
        <v>14</v>
      </c>
      <c r="C36" s="4" t="s">
        <v>8</v>
      </c>
    </row>
    <row r="37" spans="1:3">
      <c r="A37" s="8"/>
      <c r="B37" s="4" t="s">
        <v>16</v>
      </c>
      <c r="C37" s="4" t="s">
        <v>8</v>
      </c>
    </row>
    <row r="38" spans="1:3">
      <c r="A38" s="8"/>
      <c r="B38" s="4"/>
      <c r="C38" s="4"/>
    </row>
    <row r="39" spans="1:3" ht="38.25">
      <c r="A39" s="8" t="s">
        <v>29</v>
      </c>
      <c r="B39" s="5" t="s">
        <v>14</v>
      </c>
      <c r="C39" s="4" t="s">
        <v>8</v>
      </c>
    </row>
    <row r="40" spans="1:3">
      <c r="A40" s="4"/>
      <c r="B40" s="5" t="s">
        <v>30</v>
      </c>
      <c r="C40" s="4" t="s">
        <v>8</v>
      </c>
    </row>
    <row r="41" spans="1:3" ht="25.5">
      <c r="A41" s="4"/>
      <c r="B41" s="5" t="s">
        <v>31</v>
      </c>
      <c r="C41" s="4" t="s">
        <v>8</v>
      </c>
    </row>
    <row r="42" spans="1:3" ht="25.5">
      <c r="A42" s="4"/>
      <c r="B42" s="6" t="s">
        <v>32</v>
      </c>
      <c r="C42" s="4" t="s">
        <v>8</v>
      </c>
    </row>
    <row r="43" spans="1:3">
      <c r="A43" s="4"/>
      <c r="B43" s="5" t="s">
        <v>33</v>
      </c>
      <c r="C43" s="4" t="s">
        <v>8</v>
      </c>
    </row>
    <row r="44" spans="1:3" ht="25.5">
      <c r="A44" s="4"/>
      <c r="B44" s="5" t="s">
        <v>34</v>
      </c>
      <c r="C44" s="4" t="s">
        <v>8</v>
      </c>
    </row>
    <row r="45" spans="1:3">
      <c r="A45" s="4"/>
      <c r="B45" s="4"/>
      <c r="C45" s="4"/>
    </row>
    <row r="46" spans="1:3" ht="15.75">
      <c r="A46" s="7" t="s">
        <v>35</v>
      </c>
      <c r="B46" s="4"/>
      <c r="C46" s="4"/>
    </row>
    <row r="47" spans="1:3">
      <c r="A47" s="8" t="s">
        <v>36</v>
      </c>
      <c r="B47" s="4" t="s">
        <v>37</v>
      </c>
      <c r="C47" s="4" t="s">
        <v>8</v>
      </c>
    </row>
    <row r="48" spans="1:3">
      <c r="A48" s="4"/>
      <c r="B48" s="4" t="s">
        <v>10</v>
      </c>
      <c r="C48" s="4" t="s">
        <v>8</v>
      </c>
    </row>
    <row r="49" spans="1:3">
      <c r="A49" s="4"/>
      <c r="B49" s="4" t="s">
        <v>38</v>
      </c>
      <c r="C49" s="4" t="s">
        <v>8</v>
      </c>
    </row>
    <row r="50" spans="1:3" ht="38.25">
      <c r="A50" s="4"/>
      <c r="B50" s="5" t="s">
        <v>184</v>
      </c>
      <c r="C50" s="4" t="s">
        <v>39</v>
      </c>
    </row>
    <row r="51" spans="1:3">
      <c r="A51" s="4"/>
      <c r="B51" s="4" t="s">
        <v>40</v>
      </c>
      <c r="C51" s="4" t="s">
        <v>8</v>
      </c>
    </row>
    <row r="52" spans="1:3">
      <c r="A52" s="4"/>
      <c r="B52" s="4" t="s">
        <v>41</v>
      </c>
      <c r="C52" s="4" t="s">
        <v>8</v>
      </c>
    </row>
    <row r="53" spans="1:3">
      <c r="A53" s="4"/>
      <c r="B53" s="4" t="s">
        <v>42</v>
      </c>
      <c r="C53" s="4" t="s">
        <v>8</v>
      </c>
    </row>
    <row r="54" spans="1:3">
      <c r="A54" s="4"/>
      <c r="B54" s="4"/>
      <c r="C54" s="4"/>
    </row>
    <row r="55" spans="1:3">
      <c r="A55" s="8" t="s">
        <v>43</v>
      </c>
      <c r="B55" s="4" t="s">
        <v>44</v>
      </c>
      <c r="C55" s="4" t="s">
        <v>8</v>
      </c>
    </row>
    <row r="56" spans="1:3">
      <c r="A56" s="4"/>
      <c r="B56" s="4" t="s">
        <v>10</v>
      </c>
      <c r="C56" s="4" t="s">
        <v>8</v>
      </c>
    </row>
    <row r="57" spans="1:3">
      <c r="A57" s="4"/>
      <c r="B57" s="4" t="s">
        <v>11</v>
      </c>
      <c r="C57" s="4" t="s">
        <v>8</v>
      </c>
    </row>
    <row r="58" spans="1:3" ht="38.25">
      <c r="A58" s="4"/>
      <c r="B58" s="5" t="s">
        <v>183</v>
      </c>
      <c r="C58" s="4" t="s">
        <v>12</v>
      </c>
    </row>
    <row r="59" spans="1:3">
      <c r="A59" s="4"/>
      <c r="B59" s="5" t="s">
        <v>45</v>
      </c>
      <c r="C59" s="4" t="s">
        <v>8</v>
      </c>
    </row>
    <row r="60" spans="1:3">
      <c r="A60" s="4"/>
      <c r="B60" s="4" t="s">
        <v>46</v>
      </c>
      <c r="C60" s="4" t="s">
        <v>8</v>
      </c>
    </row>
    <row r="61" spans="1:3">
      <c r="A61" s="4"/>
      <c r="B61" s="4" t="s">
        <v>41</v>
      </c>
      <c r="C61" s="4" t="s">
        <v>8</v>
      </c>
    </row>
    <row r="62" spans="1:3">
      <c r="A62" s="4"/>
      <c r="B62" s="4" t="s">
        <v>42</v>
      </c>
      <c r="C62" s="4" t="s">
        <v>8</v>
      </c>
    </row>
    <row r="63" spans="1:3">
      <c r="A63" s="4"/>
      <c r="B63" s="4"/>
      <c r="C63" s="4"/>
    </row>
    <row r="64" spans="1:3" ht="15.75">
      <c r="A64" s="7" t="s">
        <v>47</v>
      </c>
      <c r="B64" s="4"/>
      <c r="C64" s="4"/>
    </row>
    <row r="65" spans="1:3">
      <c r="A65" s="8" t="s">
        <v>48</v>
      </c>
      <c r="B65" s="5" t="s">
        <v>49</v>
      </c>
      <c r="C65" s="4" t="s">
        <v>8</v>
      </c>
    </row>
    <row r="66" spans="1:3" ht="25.5">
      <c r="A66" s="8"/>
      <c r="B66" s="5" t="s">
        <v>50</v>
      </c>
      <c r="C66" s="4" t="s">
        <v>8</v>
      </c>
    </row>
    <row r="67" spans="1:3">
      <c r="A67" s="8"/>
      <c r="B67" s="4"/>
      <c r="C67" s="4"/>
    </row>
    <row r="68" spans="1:3">
      <c r="A68" s="8" t="s">
        <v>51</v>
      </c>
      <c r="B68" s="5" t="s">
        <v>52</v>
      </c>
      <c r="C68" s="4" t="s">
        <v>8</v>
      </c>
    </row>
    <row r="69" spans="1:3">
      <c r="A69" s="8"/>
      <c r="B69" s="5" t="s">
        <v>53</v>
      </c>
      <c r="C69" s="4" t="s">
        <v>8</v>
      </c>
    </row>
    <row r="70" spans="1:3">
      <c r="A70" s="8"/>
      <c r="B70" s="4"/>
      <c r="C70" s="4"/>
    </row>
    <row r="71" spans="1:3">
      <c r="A71" s="8" t="s">
        <v>54</v>
      </c>
      <c r="B71" s="5" t="s">
        <v>55</v>
      </c>
      <c r="C71" s="4" t="s">
        <v>8</v>
      </c>
    </row>
    <row r="72" spans="1:3">
      <c r="A72" s="8"/>
      <c r="B72" s="5" t="s">
        <v>56</v>
      </c>
      <c r="C72" s="4" t="s">
        <v>8</v>
      </c>
    </row>
    <row r="73" spans="1:3">
      <c r="A73" s="8"/>
      <c r="B73" s="4"/>
      <c r="C73" s="4"/>
    </row>
    <row r="74" spans="1:3">
      <c r="A74" s="8" t="s">
        <v>57</v>
      </c>
      <c r="B74" s="5" t="s">
        <v>52</v>
      </c>
      <c r="C74" s="4" t="s">
        <v>8</v>
      </c>
    </row>
    <row r="75" spans="1:3">
      <c r="A75" s="8"/>
      <c r="B75" s="5" t="s">
        <v>58</v>
      </c>
      <c r="C75" s="4" t="s">
        <v>8</v>
      </c>
    </row>
    <row r="76" spans="1:3">
      <c r="A76" s="8"/>
      <c r="B76" s="4"/>
      <c r="C76" s="4"/>
    </row>
    <row r="77" spans="1:3">
      <c r="A77" s="8" t="s">
        <v>59</v>
      </c>
      <c r="B77" s="5" t="s">
        <v>52</v>
      </c>
      <c r="C77" s="4" t="s">
        <v>8</v>
      </c>
    </row>
    <row r="78" spans="1:3">
      <c r="A78" s="4"/>
      <c r="B78" s="5" t="s">
        <v>60</v>
      </c>
      <c r="C78" s="4" t="s">
        <v>8</v>
      </c>
    </row>
    <row r="79" spans="1:3">
      <c r="A79" s="4"/>
      <c r="B79" s="4"/>
      <c r="C79" s="4"/>
    </row>
    <row r="80" spans="1:3">
      <c r="A80" s="4"/>
      <c r="B80" s="4"/>
      <c r="C80" s="4"/>
    </row>
    <row r="81" spans="1:3" ht="15.75">
      <c r="A81" s="7" t="s">
        <v>61</v>
      </c>
      <c r="B81" s="4"/>
      <c r="C81" s="4"/>
    </row>
    <row r="82" spans="1:3">
      <c r="A82" s="9" t="s">
        <v>62</v>
      </c>
      <c r="B82" s="3" t="s">
        <v>63</v>
      </c>
      <c r="C82" t="s">
        <v>8</v>
      </c>
    </row>
    <row r="83" spans="1:3" ht="15">
      <c r="A83" s="10"/>
      <c r="B83" t="s">
        <v>64</v>
      </c>
      <c r="C83" t="s">
        <v>8</v>
      </c>
    </row>
    <row r="84" spans="1:3" ht="25.5">
      <c r="A84" s="1"/>
      <c r="B84" s="3" t="s">
        <v>65</v>
      </c>
      <c r="C84" t="s">
        <v>8</v>
      </c>
    </row>
    <row r="85" spans="1:3" ht="25.5">
      <c r="A85" s="1"/>
      <c r="B85" s="3" t="s">
        <v>66</v>
      </c>
      <c r="C85" t="s">
        <v>8</v>
      </c>
    </row>
    <row r="86" spans="1:3">
      <c r="A86" s="1"/>
    </row>
    <row r="87" spans="1:3">
      <c r="A87" s="1" t="s">
        <v>67</v>
      </c>
      <c r="B87" s="3" t="s">
        <v>68</v>
      </c>
      <c r="C87" t="s">
        <v>8</v>
      </c>
    </row>
    <row r="88" spans="1:3">
      <c r="A88" s="1"/>
      <c r="B88" s="3" t="s">
        <v>69</v>
      </c>
      <c r="C88" t="s">
        <v>8</v>
      </c>
    </row>
    <row r="89" spans="1:3">
      <c r="A89" s="1"/>
      <c r="B89" s="3" t="s">
        <v>70</v>
      </c>
      <c r="C89" t="s">
        <v>8</v>
      </c>
    </row>
    <row r="90" spans="1:3">
      <c r="A90" s="1"/>
      <c r="B90" s="3" t="s">
        <v>71</v>
      </c>
      <c r="C90" t="s">
        <v>8</v>
      </c>
    </row>
    <row r="91" spans="1:3">
      <c r="A91" s="1"/>
    </row>
    <row r="92" spans="1:3">
      <c r="A92" s="1" t="s">
        <v>72</v>
      </c>
      <c r="B92" s="12" t="s">
        <v>73</v>
      </c>
      <c r="C92" t="s">
        <v>8</v>
      </c>
    </row>
    <row r="93" spans="1:3">
      <c r="B93" s="3" t="s">
        <v>74</v>
      </c>
      <c r="C93" t="s">
        <v>8</v>
      </c>
    </row>
    <row r="94" spans="1:3">
      <c r="B94" s="3" t="s">
        <v>75</v>
      </c>
      <c r="C94" t="s">
        <v>8</v>
      </c>
    </row>
    <row r="95" spans="1:3">
      <c r="B95" s="3" t="s">
        <v>76</v>
      </c>
      <c r="C95" t="s">
        <v>8</v>
      </c>
    </row>
    <row r="97" spans="1:3">
      <c r="A97" s="1" t="s">
        <v>77</v>
      </c>
      <c r="B97" s="3" t="s">
        <v>78</v>
      </c>
      <c r="C97" t="s">
        <v>8</v>
      </c>
    </row>
    <row r="98" spans="1:3" ht="25.5">
      <c r="B98" s="3" t="s">
        <v>79</v>
      </c>
      <c r="C98" t="s">
        <v>8</v>
      </c>
    </row>
    <row r="99" spans="1:3">
      <c r="B99" s="3" t="s">
        <v>76</v>
      </c>
      <c r="C99" t="s">
        <v>8</v>
      </c>
    </row>
    <row r="101" spans="1:3">
      <c r="A101" s="1" t="s">
        <v>80</v>
      </c>
      <c r="B101" s="3" t="s">
        <v>74</v>
      </c>
      <c r="C101" t="s">
        <v>8</v>
      </c>
    </row>
    <row r="102" spans="1:3">
      <c r="B102" s="3" t="s">
        <v>78</v>
      </c>
      <c r="C102" t="s">
        <v>8</v>
      </c>
    </row>
    <row r="103" spans="1:3" ht="25.5">
      <c r="B103" s="3" t="s">
        <v>79</v>
      </c>
      <c r="C103" t="s">
        <v>8</v>
      </c>
    </row>
    <row r="104" spans="1:3">
      <c r="B104" s="3" t="s">
        <v>76</v>
      </c>
      <c r="C104" t="s">
        <v>8</v>
      </c>
    </row>
    <row r="106" spans="1:3" ht="15.75">
      <c r="A106" s="11" t="s">
        <v>81</v>
      </c>
    </row>
    <row r="107" spans="1:3">
      <c r="A107" s="1" t="s">
        <v>82</v>
      </c>
      <c r="B107" s="3" t="s">
        <v>83</v>
      </c>
      <c r="C107" t="s">
        <v>8</v>
      </c>
    </row>
    <row r="108" spans="1:3">
      <c r="A108" s="1"/>
      <c r="B108" t="s">
        <v>84</v>
      </c>
      <c r="C108" t="s">
        <v>8</v>
      </c>
    </row>
    <row r="109" spans="1:3">
      <c r="A109" s="1"/>
      <c r="B109" t="s">
        <v>85</v>
      </c>
      <c r="C109" t="s">
        <v>8</v>
      </c>
    </row>
    <row r="110" spans="1:3">
      <c r="A110" s="1"/>
      <c r="B110" s="3" t="s">
        <v>76</v>
      </c>
      <c r="C110" t="s">
        <v>8</v>
      </c>
    </row>
    <row r="111" spans="1:3">
      <c r="A111" s="1"/>
    </row>
    <row r="112" spans="1:3">
      <c r="A112" s="1" t="s">
        <v>86</v>
      </c>
      <c r="B112" s="3" t="s">
        <v>83</v>
      </c>
      <c r="C112" t="s">
        <v>8</v>
      </c>
    </row>
    <row r="113" spans="1:3">
      <c r="A113" s="1"/>
      <c r="B113" t="s">
        <v>84</v>
      </c>
      <c r="C113" t="s">
        <v>8</v>
      </c>
    </row>
    <row r="114" spans="1:3">
      <c r="A114" s="1"/>
      <c r="B114" t="s">
        <v>85</v>
      </c>
      <c r="C114" t="s">
        <v>8</v>
      </c>
    </row>
    <row r="115" spans="1:3">
      <c r="A115" s="1"/>
      <c r="B115" s="3" t="s">
        <v>76</v>
      </c>
      <c r="C115" t="s">
        <v>8</v>
      </c>
    </row>
    <row r="116" spans="1:3">
      <c r="A116" s="1"/>
    </row>
    <row r="117" spans="1:3">
      <c r="A117" s="1" t="s">
        <v>87</v>
      </c>
      <c r="B117" s="3" t="s">
        <v>83</v>
      </c>
      <c r="C117" t="s">
        <v>8</v>
      </c>
    </row>
    <row r="118" spans="1:3">
      <c r="B118" t="s">
        <v>84</v>
      </c>
      <c r="C118" t="s">
        <v>8</v>
      </c>
    </row>
    <row r="119" spans="1:3">
      <c r="B119" s="3" t="s">
        <v>88</v>
      </c>
      <c r="C119" t="s">
        <v>8</v>
      </c>
    </row>
    <row r="120" spans="1:3">
      <c r="B120" t="s">
        <v>85</v>
      </c>
      <c r="C120" t="s">
        <v>8</v>
      </c>
    </row>
    <row r="121" spans="1:3">
      <c r="B121" s="3" t="s">
        <v>76</v>
      </c>
      <c r="C121" t="s">
        <v>8</v>
      </c>
    </row>
    <row r="123" spans="1:3" ht="15.75">
      <c r="A123" s="2" t="s">
        <v>89</v>
      </c>
    </row>
    <row r="124" spans="1:3">
      <c r="A124" t="s">
        <v>90</v>
      </c>
      <c r="B124" t="s">
        <v>91</v>
      </c>
      <c r="C124">
        <v>50</v>
      </c>
    </row>
    <row r="125" spans="1:3">
      <c r="B125" t="s">
        <v>92</v>
      </c>
      <c r="C125" t="s">
        <v>8</v>
      </c>
    </row>
    <row r="126" spans="1:3">
      <c r="B126" t="s">
        <v>93</v>
      </c>
      <c r="C126" t="s">
        <v>8</v>
      </c>
    </row>
    <row r="127" spans="1:3">
      <c r="B127" t="s">
        <v>94</v>
      </c>
      <c r="C127">
        <v>100</v>
      </c>
    </row>
    <row r="128" spans="1:3">
      <c r="B128" t="s">
        <v>95</v>
      </c>
      <c r="C128" t="s">
        <v>8</v>
      </c>
    </row>
    <row r="129" spans="1:3">
      <c r="B129" t="s">
        <v>96</v>
      </c>
      <c r="C129">
        <v>100</v>
      </c>
    </row>
    <row r="130" spans="1:3">
      <c r="B130" t="s">
        <v>97</v>
      </c>
      <c r="C130" t="s">
        <v>8</v>
      </c>
    </row>
    <row r="131" spans="1:3" ht="25.5">
      <c r="B131" s="3" t="s">
        <v>98</v>
      </c>
      <c r="C131" t="s">
        <v>8</v>
      </c>
    </row>
    <row r="133" spans="1:3">
      <c r="A133" t="s">
        <v>99</v>
      </c>
      <c r="B133" s="3" t="s">
        <v>100</v>
      </c>
      <c r="C133" t="s">
        <v>8</v>
      </c>
    </row>
    <row r="134" spans="1:3">
      <c r="B134" s="3" t="s">
        <v>101</v>
      </c>
      <c r="C134" t="s">
        <v>8</v>
      </c>
    </row>
    <row r="135" spans="1:3">
      <c r="B135" s="3" t="s">
        <v>96</v>
      </c>
      <c r="C135" t="s">
        <v>8</v>
      </c>
    </row>
    <row r="136" spans="1:3">
      <c r="B136" s="3" t="s">
        <v>102</v>
      </c>
      <c r="C136" t="s">
        <v>8</v>
      </c>
    </row>
    <row r="137" spans="1:3">
      <c r="B137" s="3" t="s">
        <v>103</v>
      </c>
      <c r="C137">
        <v>100</v>
      </c>
    </row>
    <row r="138" spans="1:3" ht="25.5">
      <c r="B138" s="3" t="s">
        <v>104</v>
      </c>
      <c r="C138">
        <v>100</v>
      </c>
    </row>
    <row r="139" spans="1:3">
      <c r="B139" s="3" t="s">
        <v>105</v>
      </c>
      <c r="C139">
        <v>100</v>
      </c>
    </row>
    <row r="140" spans="1:3">
      <c r="B140" s="3" t="s">
        <v>106</v>
      </c>
      <c r="C140" t="s">
        <v>8</v>
      </c>
    </row>
    <row r="142" spans="1:3">
      <c r="A142" t="s">
        <v>107</v>
      </c>
      <c r="B142" s="3" t="s">
        <v>108</v>
      </c>
      <c r="C142" t="s">
        <v>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01737-04D6-4AB5-B2C1-2816DDE90697}">
  <dimension ref="A1:D48"/>
  <sheetViews>
    <sheetView workbookViewId="0">
      <selection activeCell="D4" sqref="D4"/>
    </sheetView>
  </sheetViews>
  <sheetFormatPr baseColWidth="10" defaultColWidth="11.42578125" defaultRowHeight="12.75"/>
  <cols>
    <col min="1" max="1" width="94" bestFit="1" customWidth="1"/>
    <col min="2" max="2" width="17" customWidth="1"/>
    <col min="3" max="3" width="23.42578125" customWidth="1"/>
    <col min="4" max="4" width="17.42578125" customWidth="1"/>
  </cols>
  <sheetData>
    <row r="1" spans="1:4">
      <c r="B1" t="s">
        <v>2</v>
      </c>
      <c r="C1" t="s">
        <v>3</v>
      </c>
      <c r="D1" t="s">
        <v>109</v>
      </c>
    </row>
    <row r="2" spans="1:4">
      <c r="A2" s="1" t="s">
        <v>110</v>
      </c>
    </row>
    <row r="3" spans="1:4">
      <c r="A3" t="s">
        <v>111</v>
      </c>
      <c r="D3" s="13"/>
    </row>
    <row r="4" spans="1:4">
      <c r="A4" t="s">
        <v>112</v>
      </c>
      <c r="D4" s="13"/>
    </row>
    <row r="5" spans="1:4">
      <c r="A5" t="s">
        <v>113</v>
      </c>
      <c r="D5" s="13"/>
    </row>
    <row r="6" spans="1:4">
      <c r="A6" t="s">
        <v>114</v>
      </c>
      <c r="D6" s="13"/>
    </row>
    <row r="7" spans="1:4">
      <c r="A7" t="s">
        <v>115</v>
      </c>
      <c r="D7" s="13"/>
    </row>
    <row r="8" spans="1:4">
      <c r="A8" t="s">
        <v>116</v>
      </c>
      <c r="D8" s="13"/>
    </row>
    <row r="9" spans="1:4">
      <c r="A9" t="s">
        <v>117</v>
      </c>
      <c r="D9" s="13"/>
    </row>
    <row r="10" spans="1:4">
      <c r="D10" s="13"/>
    </row>
    <row r="11" spans="1:4">
      <c r="A11" s="1" t="s">
        <v>35</v>
      </c>
      <c r="D11" s="13"/>
    </row>
    <row r="12" spans="1:4">
      <c r="A12" t="s">
        <v>118</v>
      </c>
      <c r="D12" s="13"/>
    </row>
    <row r="13" spans="1:4">
      <c r="A13" t="s">
        <v>119</v>
      </c>
      <c r="D13" s="13"/>
    </row>
    <row r="14" spans="1:4">
      <c r="A14" t="s">
        <v>120</v>
      </c>
      <c r="D14" s="13"/>
    </row>
    <row r="15" spans="1:4">
      <c r="A15" t="s">
        <v>121</v>
      </c>
      <c r="D15" s="13"/>
    </row>
    <row r="16" spans="1:4">
      <c r="A16" t="s">
        <v>122</v>
      </c>
      <c r="D16" s="13"/>
    </row>
    <row r="17" spans="1:4">
      <c r="A17" t="s">
        <v>123</v>
      </c>
      <c r="D17" s="13"/>
    </row>
    <row r="18" spans="1:4">
      <c r="A18" t="s">
        <v>124</v>
      </c>
      <c r="D18" s="13"/>
    </row>
    <row r="19" spans="1:4">
      <c r="A19" t="s">
        <v>125</v>
      </c>
      <c r="D19" s="13"/>
    </row>
    <row r="20" spans="1:4">
      <c r="D20" s="13"/>
    </row>
    <row r="21" spans="1:4">
      <c r="A21" s="1" t="s">
        <v>126</v>
      </c>
      <c r="D21" s="13"/>
    </row>
    <row r="22" spans="1:4">
      <c r="A22" t="s">
        <v>127</v>
      </c>
      <c r="D22" s="13"/>
    </row>
    <row r="23" spans="1:4">
      <c r="A23" t="s">
        <v>128</v>
      </c>
      <c r="D23" s="13"/>
    </row>
    <row r="24" spans="1:4">
      <c r="A24" t="s">
        <v>129</v>
      </c>
      <c r="D24" s="13"/>
    </row>
    <row r="25" spans="1:4">
      <c r="D25" s="13"/>
    </row>
    <row r="26" spans="1:4">
      <c r="A26" s="1" t="s">
        <v>130</v>
      </c>
      <c r="D26" s="13"/>
    </row>
    <row r="27" spans="1:4">
      <c r="A27" t="s">
        <v>131</v>
      </c>
      <c r="D27" s="13"/>
    </row>
    <row r="28" spans="1:4">
      <c r="A28" t="s">
        <v>54</v>
      </c>
      <c r="D28" s="13"/>
    </row>
    <row r="29" spans="1:4">
      <c r="A29" t="s">
        <v>57</v>
      </c>
      <c r="D29" s="13"/>
    </row>
    <row r="30" spans="1:4">
      <c r="A30" t="s">
        <v>59</v>
      </c>
      <c r="D30" s="13"/>
    </row>
    <row r="31" spans="1:4">
      <c r="D31" s="13"/>
    </row>
    <row r="32" spans="1:4">
      <c r="A32" s="1" t="s">
        <v>61</v>
      </c>
      <c r="D32" s="13"/>
    </row>
    <row r="33" spans="1:4">
      <c r="A33" t="s">
        <v>132</v>
      </c>
      <c r="D33" s="13"/>
    </row>
    <row r="34" spans="1:4">
      <c r="A34" t="s">
        <v>133</v>
      </c>
      <c r="D34" s="13"/>
    </row>
    <row r="35" spans="1:4">
      <c r="A35" t="s">
        <v>134</v>
      </c>
      <c r="D35" s="13"/>
    </row>
    <row r="36" spans="1:4">
      <c r="A36" t="s">
        <v>135</v>
      </c>
      <c r="D36" s="13"/>
    </row>
    <row r="37" spans="1:4">
      <c r="A37" t="s">
        <v>136</v>
      </c>
      <c r="D37" s="13"/>
    </row>
    <row r="38" spans="1:4">
      <c r="D38" s="13"/>
    </row>
    <row r="39" spans="1:4">
      <c r="A39" s="1" t="s">
        <v>81</v>
      </c>
      <c r="D39" s="13"/>
    </row>
    <row r="40" spans="1:4">
      <c r="A40" t="s">
        <v>137</v>
      </c>
      <c r="D40" s="13"/>
    </row>
    <row r="41" spans="1:4">
      <c r="A41" t="s">
        <v>138</v>
      </c>
      <c r="D41" s="13"/>
    </row>
    <row r="42" spans="1:4">
      <c r="A42" t="s">
        <v>139</v>
      </c>
      <c r="D42" s="13"/>
    </row>
    <row r="43" spans="1:4">
      <c r="D43" s="13"/>
    </row>
    <row r="44" spans="1:4">
      <c r="A44" s="1" t="s">
        <v>140</v>
      </c>
      <c r="D44" s="13"/>
    </row>
    <row r="45" spans="1:4">
      <c r="A45" t="s">
        <v>141</v>
      </c>
      <c r="D45" s="13"/>
    </row>
    <row r="46" spans="1:4">
      <c r="A46" t="s">
        <v>142</v>
      </c>
      <c r="D46" s="13"/>
    </row>
    <row r="47" spans="1:4">
      <c r="A47" t="s">
        <v>143</v>
      </c>
      <c r="D47" s="13"/>
    </row>
    <row r="48" spans="1:4">
      <c r="A48" t="s">
        <v>144</v>
      </c>
      <c r="D48" s="13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9EC79-E52F-4E6B-8572-7FB444A6C004}">
  <dimension ref="A1:E67"/>
  <sheetViews>
    <sheetView workbookViewId="0">
      <selection activeCell="J20" sqref="J20"/>
    </sheetView>
  </sheetViews>
  <sheetFormatPr baseColWidth="10" defaultColWidth="11.42578125" defaultRowHeight="12.75"/>
  <cols>
    <col min="1" max="1" width="25.7109375" bestFit="1" customWidth="1"/>
    <col min="2" max="2" width="40" customWidth="1"/>
    <col min="3" max="5" width="14.28515625" customWidth="1"/>
  </cols>
  <sheetData>
    <row r="1" spans="1:5">
      <c r="A1" s="15" t="s">
        <v>145</v>
      </c>
      <c r="B1" s="15"/>
      <c r="C1" s="15"/>
      <c r="D1" s="15"/>
      <c r="E1" s="15"/>
    </row>
    <row r="2" spans="1:5">
      <c r="A2" t="s">
        <v>146</v>
      </c>
      <c r="B2" t="s">
        <v>147</v>
      </c>
      <c r="C2" t="s">
        <v>148</v>
      </c>
      <c r="D2" t="s">
        <v>149</v>
      </c>
      <c r="E2" t="s">
        <v>150</v>
      </c>
    </row>
    <row r="3" spans="1:5">
      <c r="A3" t="s">
        <v>151</v>
      </c>
      <c r="B3" t="s">
        <v>152</v>
      </c>
      <c r="C3">
        <v>2</v>
      </c>
      <c r="D3" s="13">
        <f>Preisblatt!D3</f>
        <v>0</v>
      </c>
      <c r="E3" s="13">
        <f>C3*D3</f>
        <v>0</v>
      </c>
    </row>
    <row r="4" spans="1:5">
      <c r="B4" t="s">
        <v>131</v>
      </c>
      <c r="C4">
        <v>2</v>
      </c>
      <c r="D4" s="13">
        <f>Preisblatt!D22</f>
        <v>0</v>
      </c>
      <c r="E4" s="13">
        <f t="shared" ref="E4:E58" si="0">C4*D4</f>
        <v>0</v>
      </c>
    </row>
    <row r="5" spans="1:5">
      <c r="D5" s="13"/>
      <c r="E5" s="13"/>
    </row>
    <row r="6" spans="1:5">
      <c r="A6" t="s">
        <v>153</v>
      </c>
      <c r="B6" t="s">
        <v>154</v>
      </c>
      <c r="C6">
        <v>2</v>
      </c>
      <c r="D6" s="13">
        <f>Preisblatt!D12</f>
        <v>0</v>
      </c>
      <c r="E6" s="13">
        <f t="shared" si="0"/>
        <v>0</v>
      </c>
    </row>
    <row r="7" spans="1:5">
      <c r="B7" t="s">
        <v>155</v>
      </c>
      <c r="C7">
        <v>2</v>
      </c>
      <c r="D7" s="13">
        <f>Preisblatt!D6</f>
        <v>0</v>
      </c>
      <c r="E7" s="13">
        <f t="shared" si="0"/>
        <v>0</v>
      </c>
    </row>
    <row r="8" spans="1:5">
      <c r="D8" s="13"/>
      <c r="E8" s="13"/>
    </row>
    <row r="9" spans="1:5">
      <c r="A9" t="s">
        <v>156</v>
      </c>
      <c r="B9" t="s">
        <v>157</v>
      </c>
      <c r="C9">
        <v>2</v>
      </c>
      <c r="D9" s="13">
        <f>Preisblatt!D13</f>
        <v>0</v>
      </c>
      <c r="E9" s="13">
        <f t="shared" si="0"/>
        <v>0</v>
      </c>
    </row>
    <row r="10" spans="1:5">
      <c r="B10" t="s">
        <v>155</v>
      </c>
      <c r="C10">
        <v>2</v>
      </c>
      <c r="D10" s="13">
        <f>Preisblatt!D6</f>
        <v>0</v>
      </c>
      <c r="E10" s="13">
        <f t="shared" si="0"/>
        <v>0</v>
      </c>
    </row>
    <row r="11" spans="1:5">
      <c r="B11" t="s">
        <v>57</v>
      </c>
      <c r="C11">
        <v>2</v>
      </c>
      <c r="D11" s="13">
        <f>Preisblatt!D29</f>
        <v>0</v>
      </c>
      <c r="E11" s="13">
        <f t="shared" si="0"/>
        <v>0</v>
      </c>
    </row>
    <row r="12" spans="1:5">
      <c r="D12" s="13"/>
      <c r="E12" s="13"/>
    </row>
    <row r="13" spans="1:5">
      <c r="A13" t="s">
        <v>158</v>
      </c>
      <c r="B13" t="s">
        <v>159</v>
      </c>
      <c r="C13">
        <v>2</v>
      </c>
      <c r="D13" s="13">
        <f>Preisblatt!D4</f>
        <v>0</v>
      </c>
      <c r="E13" s="13">
        <f t="shared" si="0"/>
        <v>0</v>
      </c>
    </row>
    <row r="14" spans="1:5">
      <c r="B14" t="s">
        <v>57</v>
      </c>
      <c r="C14">
        <v>2</v>
      </c>
      <c r="D14" s="13">
        <f>Preisblatt!D29</f>
        <v>0</v>
      </c>
      <c r="E14" s="13">
        <f t="shared" si="0"/>
        <v>0</v>
      </c>
    </row>
    <row r="15" spans="1:5">
      <c r="D15" s="13"/>
      <c r="E15" s="13"/>
    </row>
    <row r="16" spans="1:5">
      <c r="A16" t="s">
        <v>160</v>
      </c>
      <c r="B16" t="s">
        <v>159</v>
      </c>
      <c r="C16">
        <v>2</v>
      </c>
      <c r="D16" s="13">
        <f>Preisblatt!D4</f>
        <v>0</v>
      </c>
      <c r="E16" s="13">
        <f t="shared" si="0"/>
        <v>0</v>
      </c>
    </row>
    <row r="17" spans="1:5">
      <c r="B17" t="s">
        <v>54</v>
      </c>
      <c r="C17">
        <v>2</v>
      </c>
      <c r="D17" s="13">
        <f>Preisblatt!D28</f>
        <v>0</v>
      </c>
      <c r="E17" s="13">
        <f t="shared" si="0"/>
        <v>0</v>
      </c>
    </row>
    <row r="18" spans="1:5">
      <c r="D18" s="13"/>
      <c r="E18" s="13"/>
    </row>
    <row r="19" spans="1:5">
      <c r="A19" t="s">
        <v>161</v>
      </c>
      <c r="B19" t="s">
        <v>162</v>
      </c>
      <c r="C19">
        <v>2</v>
      </c>
      <c r="D19" s="13">
        <f>Preisblatt!D14</f>
        <v>0</v>
      </c>
      <c r="E19" s="13">
        <f t="shared" si="0"/>
        <v>0</v>
      </c>
    </row>
    <row r="20" spans="1:5">
      <c r="B20" t="s">
        <v>59</v>
      </c>
      <c r="C20">
        <v>2</v>
      </c>
      <c r="D20" s="13">
        <f>Preisblatt!D30</f>
        <v>0</v>
      </c>
      <c r="E20" s="13">
        <f t="shared" si="0"/>
        <v>0</v>
      </c>
    </row>
    <row r="21" spans="1:5">
      <c r="B21" t="s">
        <v>155</v>
      </c>
      <c r="C21">
        <v>2</v>
      </c>
      <c r="D21" s="13">
        <f>Preisblatt!D6</f>
        <v>0</v>
      </c>
      <c r="E21" s="13">
        <f t="shared" si="0"/>
        <v>0</v>
      </c>
    </row>
    <row r="22" spans="1:5">
      <c r="D22" s="13"/>
      <c r="E22" s="13"/>
    </row>
    <row r="23" spans="1:5">
      <c r="A23" t="s">
        <v>163</v>
      </c>
      <c r="B23" t="s">
        <v>164</v>
      </c>
      <c r="C23">
        <v>2</v>
      </c>
      <c r="D23" s="13">
        <f>Preisblatt!D5</f>
        <v>0</v>
      </c>
      <c r="E23" s="13">
        <f t="shared" si="0"/>
        <v>0</v>
      </c>
    </row>
    <row r="24" spans="1:5">
      <c r="B24" t="s">
        <v>54</v>
      </c>
      <c r="C24">
        <v>2</v>
      </c>
      <c r="D24" s="13">
        <f>Preisblatt!D28</f>
        <v>0</v>
      </c>
      <c r="E24" s="13">
        <f t="shared" si="0"/>
        <v>0</v>
      </c>
    </row>
    <row r="25" spans="1:5">
      <c r="D25" s="13"/>
      <c r="E25" s="13"/>
    </row>
    <row r="26" spans="1:5">
      <c r="A26" t="s">
        <v>165</v>
      </c>
      <c r="B26" t="s">
        <v>166</v>
      </c>
      <c r="C26">
        <v>2</v>
      </c>
      <c r="D26" s="13">
        <f>Preisblatt!D15</f>
        <v>0</v>
      </c>
      <c r="E26" s="13">
        <f t="shared" si="0"/>
        <v>0</v>
      </c>
    </row>
    <row r="27" spans="1:5">
      <c r="B27" t="s">
        <v>23</v>
      </c>
      <c r="C27">
        <v>2</v>
      </c>
      <c r="D27" s="13">
        <f>Preisblatt!D7</f>
        <v>0</v>
      </c>
      <c r="E27" s="13">
        <f t="shared" si="0"/>
        <v>0</v>
      </c>
    </row>
    <row r="28" spans="1:5">
      <c r="B28" t="s">
        <v>54</v>
      </c>
      <c r="C28">
        <v>2</v>
      </c>
      <c r="D28" s="13">
        <f>Preisblatt!D28</f>
        <v>0</v>
      </c>
      <c r="E28" s="13">
        <f t="shared" si="0"/>
        <v>0</v>
      </c>
    </row>
    <row r="29" spans="1:5">
      <c r="B29" t="s">
        <v>67</v>
      </c>
      <c r="C29">
        <v>4</v>
      </c>
      <c r="D29" s="13">
        <f>Preisblatt!D34</f>
        <v>0</v>
      </c>
      <c r="E29" s="13">
        <f t="shared" si="0"/>
        <v>0</v>
      </c>
    </row>
    <row r="30" spans="1:5">
      <c r="B30" t="s">
        <v>62</v>
      </c>
      <c r="C30">
        <v>4</v>
      </c>
      <c r="D30" s="13">
        <f>Preisblatt!D33</f>
        <v>0</v>
      </c>
      <c r="E30" s="13">
        <f t="shared" si="0"/>
        <v>0</v>
      </c>
    </row>
    <row r="31" spans="1:5">
      <c r="B31" t="s">
        <v>167</v>
      </c>
      <c r="C31">
        <v>1</v>
      </c>
      <c r="D31" s="13">
        <f>Preisblatt!D17</f>
        <v>0</v>
      </c>
      <c r="E31" s="13">
        <f t="shared" si="0"/>
        <v>0</v>
      </c>
    </row>
    <row r="32" spans="1:5">
      <c r="B32" t="s">
        <v>57</v>
      </c>
      <c r="C32">
        <v>1</v>
      </c>
      <c r="D32" s="13">
        <f>Preisblatt!D29</f>
        <v>0</v>
      </c>
      <c r="E32" s="13">
        <f t="shared" si="0"/>
        <v>0</v>
      </c>
    </row>
    <row r="33" spans="1:5">
      <c r="D33" s="13"/>
      <c r="E33" s="13"/>
    </row>
    <row r="34" spans="1:5">
      <c r="A34" t="s">
        <v>168</v>
      </c>
      <c r="B34" t="s">
        <v>169</v>
      </c>
      <c r="C34">
        <v>1</v>
      </c>
      <c r="D34" s="13">
        <f>Preisblatt!D16</f>
        <v>0</v>
      </c>
      <c r="E34" s="13">
        <f t="shared" si="0"/>
        <v>0</v>
      </c>
    </row>
    <row r="35" spans="1:5">
      <c r="B35" t="s">
        <v>25</v>
      </c>
      <c r="C35">
        <v>1</v>
      </c>
      <c r="D35" s="13">
        <f>Preisblatt!D8</f>
        <v>0</v>
      </c>
      <c r="E35" s="13">
        <f t="shared" si="0"/>
        <v>0</v>
      </c>
    </row>
    <row r="36" spans="1:5">
      <c r="B36" t="s">
        <v>54</v>
      </c>
      <c r="C36">
        <v>1</v>
      </c>
      <c r="D36" s="13">
        <f>Preisblatt!D28</f>
        <v>0</v>
      </c>
      <c r="E36" s="13">
        <f t="shared" si="0"/>
        <v>0</v>
      </c>
    </row>
    <row r="37" spans="1:5">
      <c r="B37" t="s">
        <v>67</v>
      </c>
      <c r="C37">
        <v>4</v>
      </c>
      <c r="D37" s="13">
        <f>Preisblatt!D34</f>
        <v>0</v>
      </c>
      <c r="E37" s="13">
        <f t="shared" si="0"/>
        <v>0</v>
      </c>
    </row>
    <row r="38" spans="1:5">
      <c r="B38" t="s">
        <v>77</v>
      </c>
      <c r="C38">
        <v>1</v>
      </c>
      <c r="D38" s="13">
        <f>Preisblatt!D36</f>
        <v>0</v>
      </c>
      <c r="E38" s="13">
        <f t="shared" si="0"/>
        <v>0</v>
      </c>
    </row>
    <row r="39" spans="1:5">
      <c r="D39" s="13"/>
      <c r="E39" s="13"/>
    </row>
    <row r="40" spans="1:5">
      <c r="A40" t="s">
        <v>170</v>
      </c>
      <c r="B40" t="s">
        <v>169</v>
      </c>
      <c r="C40">
        <v>2</v>
      </c>
      <c r="D40" s="13">
        <f>Preisblatt!D16</f>
        <v>0</v>
      </c>
      <c r="E40" s="13">
        <f t="shared" si="0"/>
        <v>0</v>
      </c>
    </row>
    <row r="41" spans="1:5">
      <c r="B41" t="s">
        <v>25</v>
      </c>
      <c r="C41">
        <v>1</v>
      </c>
      <c r="D41" s="13">
        <f>Preisblatt!D8</f>
        <v>0</v>
      </c>
      <c r="E41" s="13">
        <f t="shared" si="0"/>
        <v>0</v>
      </c>
    </row>
    <row r="42" spans="1:5">
      <c r="B42" t="s">
        <v>54</v>
      </c>
      <c r="C42">
        <v>1</v>
      </c>
      <c r="D42" s="13">
        <f>Preisblatt!D28</f>
        <v>0</v>
      </c>
      <c r="E42" s="13">
        <f t="shared" si="0"/>
        <v>0</v>
      </c>
    </row>
    <row r="43" spans="1:5">
      <c r="B43" t="s">
        <v>171</v>
      </c>
      <c r="C43">
        <v>1</v>
      </c>
      <c r="D43" s="13">
        <f>Preisblatt!D35</f>
        <v>0</v>
      </c>
      <c r="E43" s="13">
        <f t="shared" si="0"/>
        <v>0</v>
      </c>
    </row>
    <row r="44" spans="1:5">
      <c r="B44" t="s">
        <v>80</v>
      </c>
      <c r="C44">
        <v>4</v>
      </c>
      <c r="D44" s="13">
        <f>Preisblatt!D37</f>
        <v>0</v>
      </c>
      <c r="E44" s="13">
        <f t="shared" si="0"/>
        <v>0</v>
      </c>
    </row>
    <row r="45" spans="1:5">
      <c r="B45" t="s">
        <v>99</v>
      </c>
      <c r="C45">
        <v>1</v>
      </c>
      <c r="D45" s="13">
        <f>Preisblatt!D48</f>
        <v>0</v>
      </c>
      <c r="E45" s="13">
        <f t="shared" si="0"/>
        <v>0</v>
      </c>
    </row>
    <row r="46" spans="1:5">
      <c r="B46" t="s">
        <v>143</v>
      </c>
      <c r="C46">
        <v>1</v>
      </c>
      <c r="D46" s="13">
        <f>Preisblatt!D47</f>
        <v>0</v>
      </c>
      <c r="E46" s="13">
        <f t="shared" si="0"/>
        <v>0</v>
      </c>
    </row>
    <row r="47" spans="1:5">
      <c r="D47" s="13"/>
      <c r="E47" s="13"/>
    </row>
    <row r="48" spans="1:5">
      <c r="A48" t="s">
        <v>172</v>
      </c>
      <c r="B48" t="s">
        <v>169</v>
      </c>
      <c r="C48">
        <v>3</v>
      </c>
      <c r="D48" s="13">
        <f>Preisblatt!D16</f>
        <v>0</v>
      </c>
      <c r="E48" s="13">
        <f t="shared" si="0"/>
        <v>0</v>
      </c>
    </row>
    <row r="49" spans="1:5">
      <c r="B49" t="s">
        <v>54</v>
      </c>
      <c r="C49">
        <v>3</v>
      </c>
      <c r="D49" s="13">
        <f>Preisblatt!D28</f>
        <v>0</v>
      </c>
      <c r="E49" s="13">
        <f t="shared" si="0"/>
        <v>0</v>
      </c>
    </row>
    <row r="50" spans="1:5">
      <c r="B50" t="s">
        <v>29</v>
      </c>
      <c r="C50">
        <v>3</v>
      </c>
      <c r="D50" s="13">
        <f>Preisblatt!D9</f>
        <v>0</v>
      </c>
      <c r="E50" s="13">
        <f t="shared" si="0"/>
        <v>0</v>
      </c>
    </row>
    <row r="51" spans="1:5">
      <c r="B51" t="s">
        <v>62</v>
      </c>
      <c r="C51">
        <v>6</v>
      </c>
      <c r="D51" s="13">
        <f>Preisblatt!D33</f>
        <v>0</v>
      </c>
      <c r="E51" s="13">
        <f t="shared" si="0"/>
        <v>0</v>
      </c>
    </row>
    <row r="52" spans="1:5">
      <c r="B52" t="s">
        <v>82</v>
      </c>
      <c r="C52">
        <v>3</v>
      </c>
      <c r="D52" s="13">
        <f>Preisblatt!D40</f>
        <v>0</v>
      </c>
      <c r="E52" s="13">
        <f t="shared" si="0"/>
        <v>0</v>
      </c>
    </row>
    <row r="53" spans="1:5">
      <c r="B53" t="s">
        <v>86</v>
      </c>
      <c r="C53">
        <v>3</v>
      </c>
      <c r="D53" s="13">
        <f>Preisblatt!D41</f>
        <v>0</v>
      </c>
      <c r="E53" s="13">
        <f t="shared" si="0"/>
        <v>0</v>
      </c>
    </row>
    <row r="54" spans="1:5">
      <c r="D54" s="13"/>
      <c r="E54" s="13"/>
    </row>
    <row r="55" spans="1:5">
      <c r="A55" t="s">
        <v>173</v>
      </c>
      <c r="B55" t="s">
        <v>169</v>
      </c>
      <c r="C55">
        <v>1</v>
      </c>
      <c r="D55" s="13">
        <f>Preisblatt!D16</f>
        <v>0</v>
      </c>
      <c r="E55" s="13">
        <f t="shared" si="0"/>
        <v>0</v>
      </c>
    </row>
    <row r="56" spans="1:5">
      <c r="B56" t="s">
        <v>54</v>
      </c>
      <c r="C56">
        <v>1</v>
      </c>
      <c r="D56" s="13">
        <f>Preisblatt!D28</f>
        <v>0</v>
      </c>
      <c r="E56" s="13">
        <f t="shared" si="0"/>
        <v>0</v>
      </c>
    </row>
    <row r="57" spans="1:5">
      <c r="B57" t="s">
        <v>29</v>
      </c>
      <c r="C57">
        <v>1</v>
      </c>
      <c r="D57" s="13">
        <f>Preisblatt!D9</f>
        <v>0</v>
      </c>
      <c r="E57" s="13">
        <f t="shared" si="0"/>
        <v>0</v>
      </c>
    </row>
    <row r="58" spans="1:5">
      <c r="B58" t="s">
        <v>87</v>
      </c>
      <c r="C58">
        <v>1</v>
      </c>
      <c r="D58" s="13">
        <f>Preisblatt!D42</f>
        <v>0</v>
      </c>
      <c r="E58" s="13">
        <f t="shared" si="0"/>
        <v>0</v>
      </c>
    </row>
    <row r="59" spans="1:5">
      <c r="D59" s="13"/>
      <c r="E59" s="13"/>
    </row>
    <row r="60" spans="1:5">
      <c r="A60" t="s">
        <v>174</v>
      </c>
      <c r="B60" t="s">
        <v>175</v>
      </c>
      <c r="C60">
        <v>23</v>
      </c>
      <c r="D60" s="13">
        <f>Preisblatt!D46</f>
        <v>0</v>
      </c>
      <c r="E60" s="13">
        <f>C60*D60</f>
        <v>0</v>
      </c>
    </row>
    <row r="61" spans="1:5">
      <c r="A61" t="s">
        <v>176</v>
      </c>
      <c r="B61" t="s">
        <v>177</v>
      </c>
      <c r="C61">
        <v>8</v>
      </c>
      <c r="D61" s="13">
        <f>Preisblatt!D45</f>
        <v>0</v>
      </c>
      <c r="E61" s="13">
        <f>C61*D61</f>
        <v>0</v>
      </c>
    </row>
    <row r="63" spans="1:5">
      <c r="A63" t="s">
        <v>178</v>
      </c>
      <c r="E63" s="13">
        <f>SUM(E3:E61)</f>
        <v>0</v>
      </c>
    </row>
    <row r="64" spans="1:5">
      <c r="A64" t="s">
        <v>179</v>
      </c>
      <c r="C64" s="14">
        <v>0.19</v>
      </c>
      <c r="E64" s="13">
        <f>E63*C64</f>
        <v>0</v>
      </c>
    </row>
    <row r="65" spans="1:5">
      <c r="A65" t="s">
        <v>180</v>
      </c>
      <c r="E65" s="13">
        <f>E63+E64</f>
        <v>0</v>
      </c>
    </row>
    <row r="66" spans="1:5">
      <c r="A66" t="s">
        <v>181</v>
      </c>
      <c r="C66" s="14">
        <v>0</v>
      </c>
      <c r="E66" s="13">
        <f>E65*C66</f>
        <v>0</v>
      </c>
    </row>
    <row r="67" spans="1:5">
      <c r="A67" t="s">
        <v>182</v>
      </c>
      <c r="E67" s="13">
        <f>E65-E66</f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7D173F64E1A46AF45394CEF2B8E6D" ma:contentTypeVersion="6" ma:contentTypeDescription="Ein neues Dokument erstellen." ma:contentTypeScope="" ma:versionID="f8a2546516932a000f0f0a0d8265638e">
  <xsd:schema xmlns:xsd="http://www.w3.org/2001/XMLSchema" xmlns:xs="http://www.w3.org/2001/XMLSchema" xmlns:p="http://schemas.microsoft.com/office/2006/metadata/properties" xmlns:ns2="4f9874be-30af-403d-b181-5f2043238cea" xmlns:ns3="8c389b3e-bd13-40f0-a831-2bddeb246447" targetNamespace="http://schemas.microsoft.com/office/2006/metadata/properties" ma:root="true" ma:fieldsID="7a0f040eec35453fe32aee3346d23b6a" ns2:_="" ns3:_="">
    <xsd:import namespace="4f9874be-30af-403d-b181-5f2043238cea"/>
    <xsd:import namespace="8c389b3e-bd13-40f0-a831-2bddeb246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874be-30af-403d-b181-5f2043238c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89b3e-bd13-40f0-a831-2bddeb24644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856B70-72A3-4602-A62F-29CE273E87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CA5ECD-0192-4C29-86B0-03ADCA1C28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9874be-30af-403d-b181-5f2043238cea"/>
    <ds:schemaRef ds:uri="8c389b3e-bd13-40f0-a831-2bddeb2464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78DA5E-26D9-410A-871C-008EA3C28BB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Wertungsmatrix</vt:lpstr>
      <vt:lpstr>Preisblatt</vt:lpstr>
      <vt:lpstr>Wertungsangebot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Vukman, Frane Albin</dc:creator>
  <cp:keywords/>
  <dc:description/>
  <cp:lastModifiedBy>Präsch, Marcel</cp:lastModifiedBy>
  <cp:revision/>
  <dcterms:created xsi:type="dcterms:W3CDTF">2025-12-22T11:49:23Z</dcterms:created>
  <dcterms:modified xsi:type="dcterms:W3CDTF">2026-06-01T08:23:52Z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0x010100ADB7D173F64E1A46AF45394CEF2B8E6D</vt:lpwstr>
  </property>
</Properties>
</file>